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R4" i="1"/>
  <c r="S4"/>
  <c r="R5"/>
  <c r="S5"/>
  <c r="T5"/>
  <c r="O6"/>
  <c r="R6"/>
  <c r="T4"/>
  <c r="T6"/>
  <c r="S6"/>
</calcChain>
</file>

<file path=xl/sharedStrings.xml><?xml version="1.0" encoding="utf-8"?>
<sst xmlns="http://schemas.openxmlformats.org/spreadsheetml/2006/main" count="80" uniqueCount="66">
  <si>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</si>
  <si>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</si>
  <si>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</si>
  <si>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</si>
  <si>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</si>
  <si>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</si>
  <si>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</si>
  <si>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</si>
  <si>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</si>
  <si>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</si>
  <si>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</si>
  <si>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</si>
  <si>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</si>
  <si>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</si>
  <si>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</si>
  <si>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</si>
  <si>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</si>
  <si>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</si>
  <si>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</si>
  <si>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</si>
  <si>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</si>
  <si>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</si>
  <si>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</si>
  <si>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</si>
  <si>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</si>
  <si>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Спецификация на поставка механизма для светоаэрационных панелей. Энергоблок № 4 Ростовской АЭС</t>
  </si>
  <si>
    <t>Приложение №1 к Договору ________________________от__________________</t>
  </si>
  <si>
    <t>1</t>
  </si>
  <si>
    <t>10.ИСУП.5771749</t>
  </si>
  <si>
    <t>-</t>
  </si>
  <si>
    <t>Рычажно-стержневая система</t>
  </si>
  <si>
    <t>рычажно-стержневая система механического открывания светоаэрационных панелей_x000D_
СП 1 и СП 2 по проекту R4.03983.1.0.24. Комплект для светоаэрационной панели СП 1 включает 10 рычажно-стержневых элементов объединённых в единую механическую систему (единое изделие). Комплект для светоаэрационной панели СП 2 включает 7 рычажно-стержневых элементов объединённых в единую механическую систему (единое изделие)</t>
  </si>
  <si>
    <t>4</t>
  </si>
  <si>
    <t>III</t>
  </si>
  <si>
    <t>R4.03983.2.1.24</t>
  </si>
  <si>
    <t/>
  </si>
  <si>
    <t>R4.03983.3.0.28</t>
  </si>
  <si>
    <t>47</t>
  </si>
  <si>
    <t>шт</t>
  </si>
  <si>
    <t>Машинное отделение</t>
  </si>
  <si>
    <t xml:space="preserve">Проектом R4.03983.1.0.24 предусмотрено комплектование  рычажно-стержневой системой открывания 13-ти светоаэрационных панелей СП-1 и 2-х светоаэрационных панелей СП-2 </t>
  </si>
  <si>
    <t>БКП 2/АО</t>
  </si>
  <si>
    <t>Оборудование</t>
  </si>
  <si>
    <t>2</t>
  </si>
  <si>
    <t>10.ИСУП.5771750</t>
  </si>
  <si>
    <t>Мотор-редуктор планетарный зубчатый</t>
  </si>
  <si>
    <t>потребляемая мощность до 1,5 кВт, напряжение питания 220/380 В</t>
  </si>
  <si>
    <t>ТУ 2-056-208-82</t>
  </si>
  <si>
    <t>49</t>
  </si>
  <si>
    <t xml:space="preserve">Мотор-редукторы монтируются в систему механического открывания светоаэрационных панелей СП-1 и СП-2 (по одному мотор-редуктору на светоаэрационную панель). Поставка мотор-редукторов производится комплектно с рычажно-стержневой системой открывания светоаэрационных панелей СП-1 и СП-2 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</si>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</sst>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"/>
  <sheetViews>
    <sheetView tabSelected="1" topLeftCell="C1" zoomScale="75" zoomScaleNormal="70" workbookViewId="0">
      <selection activeCell="X5" sqref="X5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7.855468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20.5703125" style="9" customWidth="1"/>
    <col min="24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>
      <c r="A1" s="8"/>
      <c r="B1" s="8"/>
      <c r="C1" s="8"/>
      <c r="D1" s="14"/>
      <c r="E1" s="8"/>
      <c r="F1" s="8"/>
      <c r="G1" s="34" t="s">
        <v>25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 t="s">
        <v>26</v>
      </c>
      <c r="T1" s="35"/>
      <c r="U1" s="35"/>
      <c r="V1" s="35"/>
      <c r="W1" s="35"/>
      <c r="X1" s="35"/>
      <c r="Y1" s="35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56</v>
      </c>
      <c r="R3" s="5" t="s">
        <v>57</v>
      </c>
      <c r="S3" s="5" t="s">
        <v>58</v>
      </c>
      <c r="T3" s="5" t="s">
        <v>59</v>
      </c>
      <c r="U3" s="5" t="s">
        <v>60</v>
      </c>
      <c r="V3" s="5" t="s">
        <v>61</v>
      </c>
      <c r="W3" s="5" t="s">
        <v>62</v>
      </c>
      <c r="X3" s="5" t="s">
        <v>63</v>
      </c>
      <c r="Y3" s="5" t="s">
        <v>64</v>
      </c>
      <c r="Z3" s="5" t="s">
        <v>65</v>
      </c>
    </row>
    <row r="4" spans="1:26" ht="381" customHeight="1">
      <c r="A4" s="16" t="s">
        <v>27</v>
      </c>
      <c r="B4" s="16" t="s">
        <v>28</v>
      </c>
      <c r="C4" s="16" t="s">
        <v>29</v>
      </c>
      <c r="D4" s="17" t="s">
        <v>30</v>
      </c>
      <c r="E4" s="16"/>
      <c r="F4" s="32" t="s">
        <v>31</v>
      </c>
      <c r="G4" s="16" t="s">
        <v>29</v>
      </c>
      <c r="H4" s="16" t="s">
        <v>32</v>
      </c>
      <c r="I4" s="16" t="s">
        <v>33</v>
      </c>
      <c r="J4" s="16" t="s">
        <v>34</v>
      </c>
      <c r="K4" s="18">
        <v>1</v>
      </c>
      <c r="L4" s="16" t="s">
        <v>35</v>
      </c>
      <c r="M4" s="16" t="s">
        <v>36</v>
      </c>
      <c r="N4" s="16" t="s">
        <v>37</v>
      </c>
      <c r="O4" s="19">
        <v>144</v>
      </c>
      <c r="P4" s="18" t="s">
        <v>38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39</v>
      </c>
      <c r="V4" s="21">
        <v>41973</v>
      </c>
      <c r="W4" s="16" t="s">
        <v>40</v>
      </c>
      <c r="X4" s="16"/>
      <c r="Y4" s="16" t="s">
        <v>41</v>
      </c>
      <c r="Z4" s="18" t="s">
        <v>42</v>
      </c>
    </row>
    <row r="5" spans="1:26" ht="336.75" customHeight="1">
      <c r="A5" s="16" t="s">
        <v>43</v>
      </c>
      <c r="B5" s="16" t="s">
        <v>44</v>
      </c>
      <c r="C5" s="16" t="s">
        <v>29</v>
      </c>
      <c r="D5" s="17" t="s">
        <v>45</v>
      </c>
      <c r="E5" s="16"/>
      <c r="F5" s="16" t="s">
        <v>46</v>
      </c>
      <c r="G5" s="16" t="s">
        <v>47</v>
      </c>
      <c r="H5" s="16" t="s">
        <v>32</v>
      </c>
      <c r="I5" s="16" t="s">
        <v>33</v>
      </c>
      <c r="J5" s="16" t="s">
        <v>34</v>
      </c>
      <c r="K5" s="18">
        <v>2</v>
      </c>
      <c r="L5" s="16" t="s">
        <v>35</v>
      </c>
      <c r="M5" s="16" t="s">
        <v>36</v>
      </c>
      <c r="N5" s="16" t="s">
        <v>48</v>
      </c>
      <c r="O5" s="19">
        <v>15</v>
      </c>
      <c r="P5" s="18" t="s">
        <v>38</v>
      </c>
      <c r="Q5" s="20">
        <v>0</v>
      </c>
      <c r="R5" s="20">
        <f>Q5*O5</f>
        <v>0</v>
      </c>
      <c r="S5" s="20">
        <f>ROUND(R5*0.18,2)</f>
        <v>0</v>
      </c>
      <c r="T5" s="20">
        <f>R5+S5</f>
        <v>0</v>
      </c>
      <c r="U5" s="16" t="s">
        <v>39</v>
      </c>
      <c r="V5" s="21">
        <v>41973</v>
      </c>
      <c r="W5" s="33" t="s">
        <v>49</v>
      </c>
      <c r="X5" s="16"/>
      <c r="Y5" s="16" t="s">
        <v>41</v>
      </c>
      <c r="Z5" s="18" t="s">
        <v>42</v>
      </c>
    </row>
    <row r="6" spans="1:26" ht="30">
      <c r="A6" s="16"/>
      <c r="B6" s="16"/>
      <c r="C6" s="16"/>
      <c r="D6" s="17"/>
      <c r="E6" s="16"/>
      <c r="F6" s="16"/>
      <c r="G6" s="16"/>
      <c r="H6" s="16"/>
      <c r="I6" s="16"/>
      <c r="J6" s="16"/>
      <c r="K6" s="18"/>
      <c r="L6" s="16"/>
      <c r="M6" s="16"/>
      <c r="N6" s="16" t="s">
        <v>50</v>
      </c>
      <c r="O6" s="19">
        <f>SUM(O4:O5)</f>
        <v>159</v>
      </c>
      <c r="P6" s="18"/>
      <c r="Q6" s="20"/>
      <c r="R6" s="20">
        <f>SUM(R4:R5)</f>
        <v>0</v>
      </c>
      <c r="S6" s="20">
        <f>SUM(S4:S5)</f>
        <v>0</v>
      </c>
      <c r="T6" s="20">
        <f>SUM(T4:T5)</f>
        <v>0</v>
      </c>
      <c r="U6" s="16"/>
      <c r="V6" s="21"/>
      <c r="W6" s="16"/>
      <c r="X6" s="16"/>
      <c r="Y6" s="16"/>
      <c r="Z6" s="18"/>
    </row>
    <row r="7" spans="1:26">
      <c r="A7" s="22"/>
      <c r="B7" s="22"/>
      <c r="C7" s="22"/>
      <c r="D7" s="22"/>
      <c r="E7" s="22"/>
      <c r="F7" s="22"/>
      <c r="G7" s="22"/>
      <c r="H7" s="22"/>
      <c r="I7" s="22"/>
      <c r="J7" s="22"/>
      <c r="K7" s="23"/>
      <c r="L7" s="22"/>
      <c r="M7" s="22"/>
      <c r="N7" s="22"/>
      <c r="O7" s="24"/>
      <c r="P7" s="23"/>
      <c r="Q7" s="25"/>
      <c r="R7" s="25"/>
      <c r="S7" s="25"/>
      <c r="T7" s="25"/>
      <c r="U7" s="22"/>
      <c r="V7" s="26"/>
      <c r="W7" s="22"/>
      <c r="X7" s="22"/>
      <c r="Y7" s="22"/>
      <c r="Z7" s="23"/>
    </row>
    <row r="8" spans="1:26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>
      <c r="A9" s="27"/>
      <c r="B9" s="27"/>
      <c r="C9" s="27"/>
      <c r="D9" s="27"/>
      <c r="E9" s="27"/>
      <c r="F9" s="27"/>
      <c r="G9" s="27"/>
      <c r="H9" s="27"/>
      <c r="I9" s="27"/>
      <c r="J9" s="27" t="s">
        <v>51</v>
      </c>
      <c r="K9" s="28"/>
      <c r="L9" s="27"/>
      <c r="M9" s="27"/>
      <c r="N9" s="27"/>
      <c r="O9" s="29"/>
      <c r="P9" s="28"/>
      <c r="Q9" s="30"/>
      <c r="R9" s="30"/>
      <c r="S9" s="30"/>
      <c r="T9" s="30"/>
      <c r="U9" s="27"/>
      <c r="V9" s="31"/>
      <c r="W9" s="27"/>
      <c r="X9" s="27"/>
      <c r="Y9" s="27"/>
      <c r="Z9" s="28"/>
    </row>
    <row r="10" spans="1:26">
      <c r="A10" s="27"/>
      <c r="B10" s="27"/>
      <c r="C10" s="27"/>
      <c r="D10" s="27"/>
      <c r="E10" s="27" t="s">
        <v>52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53</v>
      </c>
      <c r="S10" s="30"/>
      <c r="T10" s="30"/>
      <c r="U10" s="27"/>
      <c r="V10" s="31"/>
      <c r="W10" s="27"/>
      <c r="X10" s="27"/>
      <c r="Y10" s="27"/>
      <c r="Z10" s="28"/>
    </row>
    <row r="11" spans="1:26">
      <c r="A11" s="27"/>
      <c r="B11" s="27"/>
      <c r="C11" s="27"/>
      <c r="D11" s="27"/>
      <c r="E11" s="27" t="s">
        <v>54</v>
      </c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 t="s">
        <v>54</v>
      </c>
      <c r="S11" s="30"/>
      <c r="T11" s="30"/>
      <c r="U11" s="27"/>
      <c r="V11" s="31"/>
      <c r="W11" s="27"/>
      <c r="X11" s="27"/>
      <c r="Y11" s="27"/>
      <c r="Z11" s="28"/>
    </row>
    <row r="12" spans="1:26">
      <c r="A12" s="27"/>
      <c r="B12" s="27"/>
      <c r="C12" s="27"/>
      <c r="D12" s="27"/>
      <c r="E12" s="27"/>
      <c r="F12" s="27" t="s">
        <v>55</v>
      </c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 t="s">
        <v>55</v>
      </c>
      <c r="T12" s="30"/>
      <c r="U12" s="27"/>
      <c r="V12" s="31"/>
      <c r="W12" s="27"/>
      <c r="X12" s="27"/>
      <c r="Y12" s="27"/>
      <c r="Z12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2009-02-23T10:25:08Z</cp:lastPrinted>
  <dcterms:created xsi:type="dcterms:W3CDTF">2007-11-07T07:16:05Z</dcterms:created>
  <dcterms:modified xsi:type="dcterms:W3CDTF">2014-07-18T06:40:20Z</dcterms:modified>
</cp:coreProperties>
</file>